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0" yWindow="0" windowWidth="20730" windowHeight="8160"/>
  </bookViews>
  <sheets>
    <sheet name="10-12_中央図書館利用状況_3" sheetId="1" r:id="rId1"/>
  </sheets>
  <calcPr calcId="191029" concurrent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<sst xmlns="http://schemas.openxmlformats.org/spreadsheetml/2006/main" xmlns:r="http://schemas.openxmlformats.org/officeDocument/2006/relationships" count="34" uniqueCount="34">
  <si>
    <t>小   計</t>
    <rPh sb="0" eb="1">
      <t>しょう</t>
    </rPh>
    <rPh sb="4" eb="5">
      <t>けい</t>
    </rPh>
    <phoneticPr fontId="1" type="Hiragana"/>
  </si>
  <si>
    <t>語   学</t>
  </si>
  <si>
    <t>自然科学</t>
  </si>
  <si>
    <t>産   業</t>
  </si>
  <si>
    <t>10.12.3  中央図書館　蔵書分類別資料数</t>
    <rPh sb="9" eb="11">
      <t>ちゅうおう</t>
    </rPh>
    <rPh sb="11" eb="14">
      <t>としょかん</t>
    </rPh>
    <rPh sb="15" eb="17">
      <t>ぞうしょ</t>
    </rPh>
    <rPh sb="17" eb="19">
      <t>ぶんるい</t>
    </rPh>
    <rPh sb="19" eb="20">
      <t>べつ</t>
    </rPh>
    <rPh sb="20" eb="22">
      <t>しりょう</t>
    </rPh>
    <rPh sb="22" eb="23">
      <t>すう</t>
    </rPh>
    <phoneticPr fontId="1" type="Hiragana"/>
  </si>
  <si>
    <t>社会科学</t>
  </si>
  <si>
    <t>児童資料</t>
  </si>
  <si>
    <t>洋    書</t>
  </si>
  <si>
    <t>郷土資料</t>
  </si>
  <si>
    <t>ビデオテープ</t>
  </si>
  <si>
    <t>一般資料</t>
  </si>
  <si>
    <t>障がい者向け図書</t>
    <rPh sb="0" eb="1">
      <t>しょう</t>
    </rPh>
    <rPh sb="3" eb="4">
      <t>しゃ</t>
    </rPh>
    <rPh sb="4" eb="5">
      <t>む</t>
    </rPh>
    <rPh sb="6" eb="8">
      <t>としょ</t>
    </rPh>
    <phoneticPr fontId="1" type="Hiragana"/>
  </si>
  <si>
    <t>カセットテープ</t>
  </si>
  <si>
    <t>小   計</t>
  </si>
  <si>
    <t>紙芝居</t>
  </si>
  <si>
    <t>哲学・宗教</t>
  </si>
  <si>
    <t>語  学</t>
  </si>
  <si>
    <t>歴史・地理</t>
  </si>
  <si>
    <t>技術・工学</t>
  </si>
  <si>
    <t>絵    本</t>
  </si>
  <si>
    <t>ビッグブック</t>
  </si>
  <si>
    <t>芸術・体育</t>
  </si>
  <si>
    <t>ＣＤ</t>
  </si>
  <si>
    <t>視聴覚資料</t>
  </si>
  <si>
    <t>合       計</t>
  </si>
  <si>
    <t>雑      誌</t>
  </si>
  <si>
    <t>総   記</t>
  </si>
  <si>
    <t>文   学</t>
  </si>
  <si>
    <t>文  学</t>
  </si>
  <si>
    <t>資  料  数</t>
  </si>
  <si>
    <t>構  成  比</t>
  </si>
  <si>
    <t>資料：中央図書館</t>
    <rPh sb="0" eb="2">
      <t>しりょう</t>
    </rPh>
    <rPh sb="3" eb="5">
      <t>ちゅうおう</t>
    </rPh>
    <rPh sb="5" eb="8">
      <t>としょかん</t>
    </rPh>
    <phoneticPr fontId="1" type="Hiragana"/>
  </si>
  <si>
    <t>令和7年3月31日現在</t>
    <rPh sb="0" eb="2">
      <t>れいわ</t>
    </rPh>
    <rPh sb="3" eb="4">
      <t>ねん</t>
    </rPh>
    <rPh sb="5" eb="6">
      <t>がつ</t>
    </rPh>
    <rPh sb="8" eb="9">
      <t>ひ</t>
    </rPh>
    <rPh sb="9" eb="11">
      <t>げんざい</t>
    </rPh>
    <phoneticPr fontId="1" type="Hiragana"/>
  </si>
  <si>
    <t>ＤVＤ</t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</si>
</sst>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fonts count="4">
    <font>
      <sz val="11"/>
      <color theme="1"/>
      <name val="游ゴシック"/>
      <family val="3"/>
      <scheme val="minor"/>
    </font>
    <font>
      <sz val="6"/>
      <color auto="1"/>
      <name val="游ゴシック"/>
      <family val="3"/>
    </font>
    <font>
      <b/>
      <sz val="12"/>
      <color theme="1"/>
      <name val="游ゴシック"/>
      <family val="3"/>
      <scheme val="minor"/>
    </font>
    <font>
      <sz val="11"/>
      <color auto="1"/>
      <name val="游ゴシック"/>
      <family val="3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38">
    <xf numFmtId="0" fontId="0" fillId="0" borderId="0" xfId="0">
      <alignment vertical="center"/>
    </xf>
    <xf numFmtId="0" fontId="0" fillId="2" borderId="0" xfId="0" applyFill="1">
      <alignment vertical="center"/>
    </xf>
    <xf numFmtId="0" fontId="2" fillId="2" borderId="0" xfId="0" applyFont="1" applyFill="1">
      <alignment vertical="center"/>
    </xf>
    <xf numFmtId="0" fontId="0" fillId="2" borderId="1" xfId="0" applyFill="1" applyBorder="1">
      <alignment vertical="center"/>
    </xf>
    <xf numFmtId="0" fontId="0" fillId="2" borderId="2" xfId="0" applyFill="1" applyBorder="1">
      <alignment vertical="center"/>
    </xf>
    <xf numFmtId="0" fontId="0" fillId="2" borderId="3" xfId="0" applyFill="1" applyBorder="1">
      <alignment vertical="center"/>
    </xf>
    <xf numFmtId="0" fontId="0" fillId="2" borderId="4" xfId="0" applyFont="1" applyFill="1" applyBorder="1" applyAlignment="1">
      <alignment horizontal="center" vertical="center"/>
    </xf>
    <xf numFmtId="0" fontId="0" fillId="2" borderId="5" xfId="0" applyFill="1" applyBorder="1">
      <alignment vertical="center"/>
    </xf>
    <xf numFmtId="0" fontId="0" fillId="2" borderId="6" xfId="0" applyFill="1" applyBorder="1">
      <alignment vertical="center"/>
    </xf>
    <xf numFmtId="0" fontId="0" fillId="2" borderId="4" xfId="0" applyFill="1" applyBorder="1">
      <alignment vertical="center"/>
    </xf>
    <xf numFmtId="0" fontId="0" fillId="2" borderId="7" xfId="0" applyFill="1" applyBorder="1">
      <alignment vertical="center"/>
    </xf>
    <xf numFmtId="0" fontId="3" fillId="2" borderId="8" xfId="0" applyFont="1" applyFill="1" applyBorder="1" applyAlignment="1">
      <alignment horizontal="center" vertical="center"/>
    </xf>
    <xf numFmtId="0" fontId="0" fillId="2" borderId="8" xfId="0" applyFont="1" applyFill="1" applyBorder="1" applyAlignment="1">
      <alignment horizontal="center" vertical="center"/>
    </xf>
    <xf numFmtId="0" fontId="0" fillId="2" borderId="6" xfId="0" applyFont="1" applyFill="1" applyBorder="1" applyAlignment="1">
      <alignment horizontal="center" vertical="center"/>
    </xf>
    <xf numFmtId="0" fontId="0" fillId="2" borderId="7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0" fillId="2" borderId="0" xfId="0" applyFont="1" applyFill="1" applyAlignment="1">
      <alignment horizontal="center" vertical="center"/>
    </xf>
    <xf numFmtId="0" fontId="0" fillId="2" borderId="9" xfId="0" applyFill="1" applyBorder="1">
      <alignment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10" xfId="0" applyFont="1" applyFill="1" applyBorder="1" applyAlignment="1">
      <alignment horizontal="center" vertical="center"/>
    </xf>
    <xf numFmtId="0" fontId="0" fillId="2" borderId="11" xfId="0" applyFont="1" applyFill="1" applyBorder="1" applyAlignment="1">
      <alignment horizontal="center" vertical="center"/>
    </xf>
    <xf numFmtId="0" fontId="0" fillId="2" borderId="12" xfId="0" applyFont="1" applyFill="1" applyBorder="1" applyAlignment="1">
      <alignment horizontal="center" vertical="center"/>
    </xf>
    <xf numFmtId="0" fontId="0" fillId="2" borderId="13" xfId="0" applyFont="1" applyFill="1" applyBorder="1" applyAlignment="1">
      <alignment horizontal="center" vertical="center"/>
    </xf>
    <xf numFmtId="0" fontId="0" fillId="2" borderId="14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0" fillId="2" borderId="15" xfId="0" applyFill="1" applyBorder="1">
      <alignment vertical="center"/>
    </xf>
    <xf numFmtId="0" fontId="0" fillId="2" borderId="15" xfId="0" applyFont="1" applyFill="1" applyBorder="1" applyAlignment="1">
      <alignment horizontal="center" vertical="center"/>
    </xf>
    <xf numFmtId="0" fontId="0" fillId="2" borderId="16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/>
    </xf>
    <xf numFmtId="0" fontId="3" fillId="2" borderId="16" xfId="0" applyFont="1" applyFill="1" applyBorder="1" applyAlignment="1">
      <alignment horizontal="center" vertical="center"/>
    </xf>
    <xf numFmtId="3" fontId="0" fillId="2" borderId="8" xfId="0" applyNumberFormat="1" applyFont="1" applyFill="1" applyBorder="1">
      <alignment vertical="center"/>
    </xf>
    <xf numFmtId="0" fontId="0" fillId="2" borderId="8" xfId="0" applyFont="1" applyFill="1" applyBorder="1">
      <alignment vertical="center"/>
    </xf>
    <xf numFmtId="3" fontId="0" fillId="2" borderId="0" xfId="0" applyNumberFormat="1" applyFont="1" applyFill="1">
      <alignment vertical="center"/>
    </xf>
    <xf numFmtId="10" fontId="0" fillId="2" borderId="8" xfId="0" applyNumberFormat="1" applyFont="1" applyFill="1" applyBorder="1">
      <alignment vertical="center"/>
    </xf>
    <xf numFmtId="10" fontId="0" fillId="0" borderId="8" xfId="0" applyNumberFormat="1" applyFont="1" applyFill="1" applyBorder="1">
      <alignment vertical="center"/>
    </xf>
    <xf numFmtId="10" fontId="0" fillId="2" borderId="0" xfId="0" applyNumberFormat="1" applyFont="1" applyFill="1">
      <alignment vertical="center"/>
    </xf>
  </cellXfs>
  <cellStyles count="1">
    <cellStyle name="標準" xfId="0" builtinId="0"/>
  </cellStyles>
  <tableStyles count="0" defaultTableStyle="TableStyleMedium2" defaultPivotStyle="PivotStyleLight16"/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標準">
  <a:themeElements>
    <a:clrScheme name="標準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標準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標準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F43"/>
  <sheetViews>
    <sheetView tabSelected="1" topLeftCell="A19" workbookViewId="0">
      <selection activeCell="B31" sqref="B31:D31"/>
    </sheetView>
  </sheetViews>
  <sheetFormatPr defaultRowHeight="18"/>
  <cols>
    <col min="1" max="1" width="6.5" style="1" customWidth="1"/>
    <col min="2" max="2" width="10.875" style="1" customWidth="1"/>
    <col min="3" max="3" width="5.25" style="1" customWidth="1"/>
    <col min="4" max="4" width="11.625" style="1" customWidth="1"/>
    <col min="5" max="6" width="13.625" style="1" customWidth="1"/>
    <col min="7" max="16384" width="9" style="1" customWidth="1"/>
  </cols>
  <sheetData>
    <row r="1" spans="1:6" ht="20">
      <c r="A1" s="2" t="s">
        <v>4</v>
      </c>
    </row>
    <row r="2" spans="1:6">
      <c r="F2" s="1" t="s">
        <v>32</v>
      </c>
    </row>
    <row r="3" spans="1:6">
      <c r="B3" s="3"/>
      <c r="C3" s="17"/>
      <c r="D3" s="27"/>
      <c r="E3" s="12" t="s">
        <v>29</v>
      </c>
      <c r="F3" s="12" t="s">
        <v>30</v>
      </c>
    </row>
    <row r="4" spans="1:6">
      <c r="B4" s="4"/>
      <c r="C4" s="12">
        <v>0</v>
      </c>
      <c r="D4" s="12" t="s">
        <v>26</v>
      </c>
      <c r="E4" s="32">
        <v>5221</v>
      </c>
      <c r="F4" s="35">
        <v>2.0400000000000001e-002</v>
      </c>
    </row>
    <row r="5" spans="1:6">
      <c r="B5" s="5"/>
      <c r="C5" s="12">
        <v>1</v>
      </c>
      <c r="D5" s="12" t="s">
        <v>15</v>
      </c>
      <c r="E5" s="32">
        <v>6190</v>
      </c>
      <c r="F5" s="35">
        <v>2.4199999999999999e-002</v>
      </c>
    </row>
    <row r="6" spans="1:6">
      <c r="B6" s="5"/>
      <c r="C6" s="12">
        <v>2</v>
      </c>
      <c r="D6" s="12" t="s">
        <v>17</v>
      </c>
      <c r="E6" s="32">
        <v>16008</v>
      </c>
      <c r="F6" s="35">
        <v>6.2699999999999992e-002</v>
      </c>
    </row>
    <row r="7" spans="1:6">
      <c r="B7" s="5"/>
      <c r="C7" s="12">
        <v>3</v>
      </c>
      <c r="D7" s="12" t="s">
        <v>5</v>
      </c>
      <c r="E7" s="32">
        <v>19630</v>
      </c>
      <c r="F7" s="35">
        <v>7.6899999999999996e-002</v>
      </c>
    </row>
    <row r="8" spans="1:6">
      <c r="B8" s="5"/>
      <c r="C8" s="12">
        <v>4</v>
      </c>
      <c r="D8" s="12" t="s">
        <v>2</v>
      </c>
      <c r="E8" s="32">
        <v>8898</v>
      </c>
      <c r="F8" s="35">
        <v>3.4799999999999998e-002</v>
      </c>
    </row>
    <row r="9" spans="1:6">
      <c r="B9" s="6" t="s">
        <v>10</v>
      </c>
      <c r="C9" s="12">
        <v>5</v>
      </c>
      <c r="D9" s="12" t="s">
        <v>18</v>
      </c>
      <c r="E9" s="32">
        <v>9068</v>
      </c>
      <c r="F9" s="35">
        <v>3.5499999999999997e-002</v>
      </c>
    </row>
    <row r="10" spans="1:6">
      <c r="B10" s="5"/>
      <c r="C10" s="12">
        <v>6</v>
      </c>
      <c r="D10" s="12" t="s">
        <v>3</v>
      </c>
      <c r="E10" s="32">
        <v>4005</v>
      </c>
      <c r="F10" s="35">
        <v>1.5600000000000001e-002</v>
      </c>
    </row>
    <row r="11" spans="1:6">
      <c r="B11" s="5"/>
      <c r="C11" s="12">
        <v>7</v>
      </c>
      <c r="D11" s="12" t="s">
        <v>21</v>
      </c>
      <c r="E11" s="32">
        <v>13401</v>
      </c>
      <c r="F11" s="35">
        <v>5.2499999999999998e-002</v>
      </c>
    </row>
    <row r="12" spans="1:6">
      <c r="B12" s="5"/>
      <c r="C12" s="12">
        <v>8</v>
      </c>
      <c r="D12" s="12" t="s">
        <v>1</v>
      </c>
      <c r="E12" s="32">
        <v>3135</v>
      </c>
      <c r="F12" s="35">
        <v>1.23e-002</v>
      </c>
    </row>
    <row r="13" spans="1:6">
      <c r="B13" s="5"/>
      <c r="C13" s="12">
        <v>9</v>
      </c>
      <c r="D13" s="12" t="s">
        <v>27</v>
      </c>
      <c r="E13" s="32">
        <v>67141</v>
      </c>
      <c r="F13" s="35">
        <v>0.26289999999999997</v>
      </c>
    </row>
    <row r="14" spans="1:6">
      <c r="B14" s="7"/>
      <c r="C14" s="18" t="s">
        <v>13</v>
      </c>
      <c r="D14" s="28"/>
      <c r="E14" s="32">
        <f>SUM(E4:E13)</f>
        <v>152697</v>
      </c>
      <c r="F14" s="35">
        <f>SUM(F4:F13)</f>
        <v>0.59779999999999989</v>
      </c>
    </row>
    <row r="15" spans="1:6">
      <c r="B15" s="8"/>
      <c r="C15" s="19">
        <v>0</v>
      </c>
      <c r="D15" s="12" t="s">
        <v>26</v>
      </c>
      <c r="E15" s="33">
        <v>954</v>
      </c>
      <c r="F15" s="36">
        <v>3.7000000000000002e-003</v>
      </c>
    </row>
    <row r="16" spans="1:6">
      <c r="B16" s="9"/>
      <c r="C16" s="20">
        <v>1</v>
      </c>
      <c r="D16" s="12" t="s">
        <v>15</v>
      </c>
      <c r="E16" s="33">
        <v>739</v>
      </c>
      <c r="F16" s="36">
        <v>2.8999999999999998e-003</v>
      </c>
    </row>
    <row r="17" spans="2:6">
      <c r="B17" s="9"/>
      <c r="C17" s="20">
        <v>2</v>
      </c>
      <c r="D17" s="12" t="s">
        <v>17</v>
      </c>
      <c r="E17" s="32">
        <v>3204</v>
      </c>
      <c r="F17" s="36">
        <v>1.2500000000000001e-002</v>
      </c>
    </row>
    <row r="18" spans="2:6">
      <c r="B18" s="9"/>
      <c r="C18" s="20">
        <v>3</v>
      </c>
      <c r="D18" s="12" t="s">
        <v>5</v>
      </c>
      <c r="E18" s="32">
        <v>4056</v>
      </c>
      <c r="F18" s="36">
        <v>1.5899999999999997e-002</v>
      </c>
    </row>
    <row r="19" spans="2:6">
      <c r="B19" s="9"/>
      <c r="C19" s="21">
        <v>4</v>
      </c>
      <c r="D19" s="28" t="s">
        <v>2</v>
      </c>
      <c r="E19" s="32">
        <v>7478</v>
      </c>
      <c r="F19" s="36">
        <v>2.9300000000000003e-002</v>
      </c>
    </row>
    <row r="20" spans="2:6">
      <c r="B20" s="9"/>
      <c r="C20" s="20">
        <v>5</v>
      </c>
      <c r="D20" s="12" t="s">
        <v>18</v>
      </c>
      <c r="E20" s="32">
        <v>2794</v>
      </c>
      <c r="F20" s="36">
        <v>1.09e-002</v>
      </c>
    </row>
    <row r="21" spans="2:6">
      <c r="B21" s="9"/>
      <c r="C21" s="16">
        <v>6</v>
      </c>
      <c r="D21" s="12" t="s">
        <v>3</v>
      </c>
      <c r="E21" s="32">
        <v>1580</v>
      </c>
      <c r="F21" s="36">
        <v>6.1999999999999998e-003</v>
      </c>
    </row>
    <row r="22" spans="2:6">
      <c r="B22" s="6" t="s">
        <v>6</v>
      </c>
      <c r="C22" s="22">
        <v>7</v>
      </c>
      <c r="D22" s="12" t="s">
        <v>21</v>
      </c>
      <c r="E22" s="32">
        <v>3403</v>
      </c>
      <c r="F22" s="36">
        <v>1.3300000000000001e-002</v>
      </c>
    </row>
    <row r="23" spans="2:6">
      <c r="B23" s="9"/>
      <c r="C23" s="23">
        <v>8</v>
      </c>
      <c r="D23" s="12" t="s">
        <v>16</v>
      </c>
      <c r="E23" s="33">
        <v>945</v>
      </c>
      <c r="F23" s="36">
        <v>3.7000000000000002e-003</v>
      </c>
    </row>
    <row r="24" spans="2:6">
      <c r="B24" s="9"/>
      <c r="C24" s="16">
        <v>9</v>
      </c>
      <c r="D24" s="12" t="s">
        <v>28</v>
      </c>
      <c r="E24" s="32">
        <v>28029</v>
      </c>
      <c r="F24" s="36">
        <v>0.10970000000000001</v>
      </c>
    </row>
    <row r="25" spans="2:6">
      <c r="B25" s="9"/>
      <c r="C25" s="18" t="s">
        <v>19</v>
      </c>
      <c r="D25" s="28"/>
      <c r="E25" s="32">
        <v>28533</v>
      </c>
      <c r="F25" s="36">
        <v>0.11169999999999999</v>
      </c>
    </row>
    <row r="26" spans="2:6">
      <c r="B26" s="9"/>
      <c r="C26" s="24" t="s">
        <v>20</v>
      </c>
      <c r="D26" s="29"/>
      <c r="E26" s="33">
        <v>323</v>
      </c>
      <c r="F26" s="36">
        <v>1.2999999999999999e-003</v>
      </c>
    </row>
    <row r="27" spans="2:6">
      <c r="B27" s="9"/>
      <c r="C27" s="18" t="s">
        <v>7</v>
      </c>
      <c r="D27" s="28"/>
      <c r="E27" s="33">
        <v>671</v>
      </c>
      <c r="F27" s="36">
        <v>2.5999999999999999e-003</v>
      </c>
    </row>
    <row r="28" spans="2:6">
      <c r="B28" s="9"/>
      <c r="C28" s="24" t="s">
        <v>14</v>
      </c>
      <c r="D28" s="29"/>
      <c r="E28" s="32">
        <v>1792</v>
      </c>
      <c r="F28" s="36">
        <v>7.1000000000000004e-003</v>
      </c>
    </row>
    <row r="29" spans="2:6">
      <c r="B29" s="10"/>
      <c r="C29" s="18" t="s">
        <v>13</v>
      </c>
      <c r="D29" s="28"/>
      <c r="E29" s="32">
        <f>SUM(E15:E28)</f>
        <v>84501</v>
      </c>
      <c r="F29" s="35">
        <f>SUM(F15:F28)</f>
        <v>0.33079999999999998</v>
      </c>
    </row>
    <row r="30" spans="2:6">
      <c r="B30" s="11" t="s">
        <v>11</v>
      </c>
      <c r="C30" s="11"/>
      <c r="D30" s="11"/>
      <c r="E30" s="33">
        <v>201</v>
      </c>
      <c r="F30" s="35">
        <v>8.0000000000000004e-004</v>
      </c>
    </row>
    <row r="31" spans="2:6">
      <c r="B31" s="12" t="s">
        <v>8</v>
      </c>
      <c r="C31" s="12"/>
      <c r="D31" s="12"/>
      <c r="E31" s="32">
        <v>8957</v>
      </c>
      <c r="F31" s="35">
        <v>3.5099999999999999e-002</v>
      </c>
    </row>
    <row r="32" spans="2:6">
      <c r="B32" s="13"/>
      <c r="C32" s="15" t="s">
        <v>22</v>
      </c>
      <c r="D32" s="30"/>
      <c r="E32" s="32">
        <v>1974</v>
      </c>
      <c r="F32" s="35">
        <v>7.6e-003</v>
      </c>
    </row>
    <row r="33" spans="2:6">
      <c r="B33" s="6"/>
      <c r="C33" s="15" t="s">
        <v>33</v>
      </c>
      <c r="D33" s="30"/>
      <c r="E33" s="32">
        <v>1036</v>
      </c>
      <c r="F33" s="35">
        <v>4.0999999999999995e-003</v>
      </c>
    </row>
    <row r="34" spans="2:6">
      <c r="B34" s="6" t="s">
        <v>23</v>
      </c>
      <c r="C34" s="25" t="s">
        <v>12</v>
      </c>
      <c r="D34" s="31"/>
      <c r="E34" s="33">
        <v>226</v>
      </c>
      <c r="F34" s="35">
        <v>8.9999999999999998e-004</v>
      </c>
    </row>
    <row r="35" spans="2:6">
      <c r="B35" s="6"/>
      <c r="C35" s="15" t="s">
        <v>9</v>
      </c>
      <c r="D35" s="30"/>
      <c r="E35" s="32">
        <v>16</v>
      </c>
      <c r="F35" s="35">
        <v>1.e-004</v>
      </c>
    </row>
    <row r="36" spans="2:6">
      <c r="B36" s="14"/>
      <c r="C36" s="25" t="s">
        <v>0</v>
      </c>
      <c r="D36" s="31"/>
      <c r="E36" s="32">
        <f>SUM(E32:E35)</f>
        <v>3252</v>
      </c>
      <c r="F36" s="35">
        <f>SUM(F32:F35)</f>
        <v>1.2699999999999998e-002</v>
      </c>
    </row>
    <row r="37" spans="2:6">
      <c r="B37" s="15" t="s">
        <v>25</v>
      </c>
      <c r="C37" s="26"/>
      <c r="D37" s="30"/>
      <c r="E37" s="32">
        <v>5815</v>
      </c>
      <c r="F37" s="35">
        <v>2.2800000000000001e-002</v>
      </c>
    </row>
    <row r="38" spans="2:6">
      <c r="B38" s="12" t="s">
        <v>24</v>
      </c>
      <c r="C38" s="12"/>
      <c r="D38" s="12"/>
      <c r="E38" s="32">
        <f>E14+E29+E30+E31+E36+E37</f>
        <v>255423</v>
      </c>
      <c r="F38" s="35">
        <v>1</v>
      </c>
    </row>
    <row r="39" spans="2:6" ht="9" customHeight="1">
      <c r="B39" s="16"/>
      <c r="C39" s="16"/>
      <c r="D39" s="16"/>
      <c r="E39" s="34"/>
      <c r="F39" s="37"/>
    </row>
    <row r="40" spans="2:6">
      <c r="F40" s="1" t="s">
        <v>31</v>
      </c>
    </row>
    <row r="43" spans="2:6">
      <c r="D43" s="25"/>
      <c r="E43" s="25"/>
    </row>
  </sheetData>
  <mergeCells count="17">
    <mergeCell ref="B3:D3"/>
    <mergeCell ref="C14:D14"/>
    <mergeCell ref="C25:D25"/>
    <mergeCell ref="C26:D26"/>
    <mergeCell ref="C27:D27"/>
    <mergeCell ref="C28:D28"/>
    <mergeCell ref="C29:D29"/>
    <mergeCell ref="B30:D30"/>
    <mergeCell ref="B31:D31"/>
    <mergeCell ref="C32:D32"/>
    <mergeCell ref="C33:D33"/>
    <mergeCell ref="C34:D34"/>
    <mergeCell ref="C35:D35"/>
    <mergeCell ref="C36:D36"/>
    <mergeCell ref="B37:D37"/>
    <mergeCell ref="B38:D38"/>
    <mergeCell ref="D43:E43"/>
  </mergeCells>
  <phoneticPr fontId="1" type="Hiragana"/>
  <pageMargins left="0.7" right="0.7" top="0.75" bottom="0.75" header="0.3" footer="0.3"/>
  <pageSetup paperSize="9" fitToWidth="1" fitToHeight="1" orientation="portrait" usePrinterDefaults="1"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10-12_中央図書館利用状況_3</vt:lpstr>
    </vt:vector>
  </TitlesOfParts>
  <LinksUpToDate>false</LinksUpToDate>
  <SharedDoc>false</SharedDoc>
  <HyperlinksChanged>false</HyperlinksChanged>
  <AppVersion>5.0.6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cp:lastModifiedBy>Administrator</cp:lastModifiedBy>
  <dcterms:created xsi:type="dcterms:W3CDTF">2020-06-09T05:15:11Z</dcterms:created>
  <dcterms:modified xsi:type="dcterms:W3CDTF">2026-02-18T06:03:10Z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7" baseType="lpwstr">
      <vt:lpwstr>3.1.10.0</vt:lpwstr>
      <vt:lpwstr>3.1.4.0</vt:lpwstr>
      <vt:lpwstr>3.1.6.0</vt:lpwstr>
      <vt:lpwstr>3.1.7.0</vt:lpwstr>
      <vt:lpwstr>3.1.8.0</vt:lpwstr>
      <vt:lpwstr>3.1.9.0</vt:lpwstr>
      <vt:lpwstr>5.0.6.0</vt:lpwstr>
    </vt:vector>
  </property>
  <property fmtid="{DCFEDD21-7773-49B2-8022-6FC58DB5260B}" pid="3" name="LastSavedVersion">
    <vt:lpwstr>5.0.6.0</vt:lpwstr>
  </property>
  <property fmtid="{DCFEDD21-7773-49B2-8022-6FC58DB5260B}" pid="4" name="LastSavedDate">
    <vt:filetime>2026-02-18T06:03:10Z</vt:filetime>
  </property>
</Properties>
</file>