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14_ごみ処理等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<sst xmlns="http://schemas.openxmlformats.org/spreadsheetml/2006/main" xmlns:r="http://schemas.openxmlformats.org/officeDocument/2006/relationships" count="14" uniqueCount="14">
  <si>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※各年度3月31日現在</t>
    <rPh sb="1" eb="2">
      <t>かく</t>
    </rPh>
    <rPh sb="2" eb="4">
      <t>ねんど</t>
    </rPh>
    <rPh sb="5" eb="6">
      <t>がつ</t>
    </rPh>
    <rPh sb="8" eb="9">
      <t>にち</t>
    </rPh>
    <rPh sb="9" eb="11">
      <t>げんざい</t>
    </rPh>
    <phoneticPr fontId="1" type="Hiragana"/>
  </si>
  <si>
    <t>ごみ処理量</t>
  </si>
  <si>
    <t>もえるごみ</t>
  </si>
  <si>
    <t>資源</t>
  </si>
  <si>
    <t>収集総量</t>
    <rPh sb="0" eb="2">
      <t>しゅうしゅう</t>
    </rPh>
    <rPh sb="2" eb="4">
      <t>そうりょう</t>
    </rPh>
    <phoneticPr fontId="1" type="Hiragana"/>
  </si>
  <si>
    <t>許可業者
収集量</t>
  </si>
  <si>
    <t>9.14　ごみ処理等状況</t>
    <rPh sb="7" eb="9">
      <t>しょり</t>
    </rPh>
    <rPh sb="9" eb="10">
      <t>ら</t>
    </rPh>
    <rPh sb="10" eb="12">
      <t>じょうきょう</t>
    </rPh>
    <phoneticPr fontId="1" type="Hiragana"/>
  </si>
  <si>
    <t>市収集総量</t>
    <rPh sb="0" eb="1">
      <t>し</t>
    </rPh>
    <rPh sb="1" eb="3">
      <t>しゅうしゅう</t>
    </rPh>
    <rPh sb="3" eb="5">
      <t>そうりょう</t>
    </rPh>
    <phoneticPr fontId="1" type="Hiragana"/>
  </si>
  <si>
    <t>もえないごみ
粗大ごみ</t>
  </si>
  <si>
    <t>直接
搬入量</t>
  </si>
  <si>
    <t>資料：環境課</t>
    <rPh sb="0" eb="2">
      <t>しりょう</t>
    </rPh>
    <rPh sb="3" eb="5">
      <t>かんきょう</t>
    </rPh>
    <rPh sb="5" eb="6">
      <t>か</t>
    </rPh>
    <phoneticPr fontId="1" type="Hiragana"/>
  </si>
  <si>
    <t xml:space="preserve">      単位：㎏</t>
    <rPh sb="6" eb="8">
      <t>たんい</t>
    </rPh>
    <phoneticPr fontId="1" type="Hiragana"/>
  </si>
  <si>
    <t>計       画
収集人口
(人)※</t>
  </si>
  <si>
    <t>令和2年度</t>
    <rPh sb="0" eb="2">
      <t>れいわ</t>
    </rPh>
    <rPh sb="3" eb="4">
      <t>ねん</t>
    </rPh>
    <rPh sb="4" eb="5">
      <t>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</si>
</sst>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38" fontId="4" fillId="2" borderId="7" xfId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0" xfId="1" applyFont="1" applyFill="1" applyBorder="1" applyAlignment="1">
      <alignment vertical="center"/>
    </xf>
    <xf numFmtId="3" fontId="4" fillId="2" borderId="11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38" fontId="0" fillId="2" borderId="0" xfId="0" applyNumberFormat="1" applyFont="1" applyFill="1">
      <alignment vertical="center"/>
    </xf>
    <xf numFmtId="0" fontId="0" fillId="2" borderId="15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3" fontId="0" fillId="2" borderId="18" xfId="0" applyNumberFormat="1" applyFont="1" applyFill="1" applyBorder="1">
      <alignment vertical="center"/>
    </xf>
    <xf numFmtId="3" fontId="0" fillId="2" borderId="19" xfId="0" applyNumberFormat="1" applyFont="1" applyFill="1" applyBorder="1">
      <alignment vertical="center"/>
    </xf>
    <xf numFmtId="38" fontId="0" fillId="2" borderId="19" xfId="1" applyFont="1" applyFill="1" applyBorder="1" applyAlignment="1">
      <alignment vertical="center"/>
    </xf>
    <xf numFmtId="3" fontId="4" fillId="2" borderId="7" xfId="0" applyNumberFormat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4"/>
  <sheetViews>
    <sheetView tabSelected="1" zoomScale="115" zoomScaleNormal="115" workbookViewId="0">
      <selection activeCell="C10" sqref="C10:J10"/>
    </sheetView>
  </sheetViews>
  <sheetFormatPr defaultRowHeight="18"/>
  <cols>
    <col min="1" max="1" width="10.625" style="1" customWidth="1"/>
    <col min="2" max="2" width="11.875" style="1" customWidth="1"/>
    <col min="3" max="10" width="12.625" style="1" customWidth="1"/>
    <col min="11" max="16384" width="9" style="1" customWidth="1"/>
  </cols>
  <sheetData>
    <row r="1" spans="1:10" ht="20">
      <c r="A1" s="2" t="s">
        <v>6</v>
      </c>
    </row>
    <row r="3" spans="1:10">
      <c r="J3" s="1" t="s">
        <v>11</v>
      </c>
    </row>
    <row r="4" spans="1:10" ht="30" customHeight="1">
      <c r="A4" s="3"/>
      <c r="B4" s="4"/>
      <c r="C4" s="9" t="s">
        <v>12</v>
      </c>
      <c r="D4" s="14" t="s">
        <v>1</v>
      </c>
      <c r="E4" s="21" t="s">
        <v>7</v>
      </c>
      <c r="F4" s="23"/>
      <c r="G4" s="23"/>
      <c r="H4" s="27"/>
      <c r="I4" s="9" t="s">
        <v>5</v>
      </c>
      <c r="J4" s="29" t="s">
        <v>9</v>
      </c>
    </row>
    <row r="5" spans="1:10" ht="36" customHeight="1">
      <c r="A5" s="3"/>
      <c r="B5" s="5"/>
      <c r="C5" s="10"/>
      <c r="D5" s="15"/>
      <c r="E5" s="22" t="s">
        <v>4</v>
      </c>
      <c r="F5" s="24" t="s">
        <v>2</v>
      </c>
      <c r="G5" s="26" t="s">
        <v>8</v>
      </c>
      <c r="H5" s="28" t="s">
        <v>3</v>
      </c>
      <c r="I5" s="10"/>
      <c r="J5" s="15"/>
    </row>
    <row r="6" spans="1:10">
      <c r="B6" s="6" t="s">
        <v>13</v>
      </c>
      <c r="C6" s="11">
        <v>60035</v>
      </c>
      <c r="D6" s="16">
        <v>18299287</v>
      </c>
      <c r="E6" s="16">
        <v>12897707</v>
      </c>
      <c r="F6" s="16">
        <v>9982350</v>
      </c>
      <c r="G6" s="16">
        <v>633700</v>
      </c>
      <c r="H6" s="16">
        <v>2281657</v>
      </c>
      <c r="I6" s="16">
        <v>4512410</v>
      </c>
      <c r="J6" s="30">
        <v>889170</v>
      </c>
    </row>
    <row r="7" spans="1:10">
      <c r="B7" s="7">
        <v>3</v>
      </c>
      <c r="C7" s="12">
        <v>60352</v>
      </c>
      <c r="D7" s="17">
        <v>17944618</v>
      </c>
      <c r="E7" s="17">
        <v>12536878</v>
      </c>
      <c r="F7" s="17">
        <v>9605900</v>
      </c>
      <c r="G7" s="17">
        <v>546900</v>
      </c>
      <c r="H7" s="17">
        <v>2384078</v>
      </c>
      <c r="I7" s="17">
        <v>4496760</v>
      </c>
      <c r="J7" s="31">
        <v>910980</v>
      </c>
    </row>
    <row r="8" spans="1:10">
      <c r="B8" s="7">
        <v>4</v>
      </c>
      <c r="C8" s="11">
        <v>60770</v>
      </c>
      <c r="D8" s="18">
        <v>17607039</v>
      </c>
      <c r="E8" s="18">
        <v>12238159</v>
      </c>
      <c r="F8" s="18">
        <v>9408310</v>
      </c>
      <c r="G8" s="18">
        <v>450900</v>
      </c>
      <c r="H8" s="18">
        <v>2378949</v>
      </c>
      <c r="I8" s="18">
        <v>4498620</v>
      </c>
      <c r="J8" s="32">
        <v>870260</v>
      </c>
    </row>
    <row r="9" spans="1:10">
      <c r="B9" s="7">
        <v>5</v>
      </c>
      <c r="C9" s="11">
        <v>61077</v>
      </c>
      <c r="D9" s="17">
        <v>17159429</v>
      </c>
      <c r="E9" s="17">
        <v>11759129</v>
      </c>
      <c r="F9" s="17">
        <v>9042050</v>
      </c>
      <c r="G9" s="17">
        <v>416000</v>
      </c>
      <c r="H9" s="17">
        <v>2301079</v>
      </c>
      <c r="I9" s="17">
        <v>4654990</v>
      </c>
      <c r="J9" s="31">
        <v>745310</v>
      </c>
    </row>
    <row r="10" spans="1:10">
      <c r="B10" s="8">
        <v>6</v>
      </c>
      <c r="C10" s="13">
        <v>61381</v>
      </c>
      <c r="D10" s="19">
        <f>SUM(E10,I10,J10)</f>
        <v>17024602</v>
      </c>
      <c r="E10" s="19">
        <f>SUM(F10:H10)</f>
        <v>11650972</v>
      </c>
      <c r="F10" s="19">
        <f>15660+8968600</f>
        <v>8984260</v>
      </c>
      <c r="G10" s="19">
        <f>270710+134370</f>
        <v>405080</v>
      </c>
      <c r="H10" s="19">
        <f>(175008+94352+115990+692380+59470+76130+14775+360+58280+14656+4352+3816+379+206)+144326+12690+412740+30912+350810</f>
        <v>2261632</v>
      </c>
      <c r="I10" s="19">
        <f>4640990+350</f>
        <v>4641340</v>
      </c>
      <c r="J10" s="33">
        <f>559320+61430+111540</f>
        <v>732290</v>
      </c>
    </row>
    <row r="11" spans="1:10" ht="9" customHeight="1"/>
    <row r="12" spans="1:10">
      <c r="B12" s="1" t="s">
        <v>0</v>
      </c>
      <c r="J12" s="1" t="s">
        <v>10</v>
      </c>
    </row>
    <row r="13" spans="1:10">
      <c r="D13" s="20"/>
    </row>
    <row r="14" spans="1:10">
      <c r="F14" s="25"/>
    </row>
  </sheetData>
  <mergeCells count="6">
    <mergeCell ref="E4:H4"/>
    <mergeCell ref="B4:B5"/>
    <mergeCell ref="C4:C5"/>
    <mergeCell ref="D4:D5"/>
    <mergeCell ref="I4:I5"/>
    <mergeCell ref="J4:J5"/>
  </mergeCells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09-14_ごみ処理等状況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2020-06-05T01:26:24Z</dcterms:created>
  <dcterms:modified xsi:type="dcterms:W3CDTF">2025-11-25T05:10:18Z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2025-11-25T05:10:18Z</vt:filetime>
  </property>
</Properties>
</file>