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8855" windowHeight="1108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<sst xmlns="http://schemas.openxmlformats.org/spreadsheetml/2006/main" xmlns:r="http://schemas.openxmlformats.org/officeDocument/2006/relationships" count="19" uniqueCount="19">
  <si>
    <t>4.7　年齢別交通事故発生状況</t>
    <rPh sb="4" eb="7">
      <t>ねんれいべつ</t>
    </rPh>
    <rPh sb="7" eb="9">
      <t>こうつう</t>
    </rPh>
    <rPh sb="9" eb="11">
      <t>じこ</t>
    </rPh>
    <rPh sb="11" eb="13">
      <t>はっせい</t>
    </rPh>
    <rPh sb="13" eb="15">
      <t>じょうきょう</t>
    </rPh>
    <phoneticPr fontId="1" type="Hiragana"/>
  </si>
  <si>
    <t>5歳以下</t>
    <rPh sb="1" eb="2">
      <t>さい</t>
    </rPh>
    <rPh sb="2" eb="4">
      <t>いか</t>
    </rPh>
    <phoneticPr fontId="1" type="Hiragana"/>
  </si>
  <si>
    <t>25～64歳</t>
    <rPh sb="5" eb="6">
      <t>さい</t>
    </rPh>
    <phoneticPr fontId="1" type="Hiragana"/>
  </si>
  <si>
    <t>子ども</t>
    <rPh sb="0" eb="1">
      <t>こ</t>
    </rPh>
    <phoneticPr fontId="1" type="Hiragana"/>
  </si>
  <si>
    <t>計</t>
    <rPh sb="0" eb="1">
      <t>けい</t>
    </rPh>
    <phoneticPr fontId="1" type="Hiragana"/>
  </si>
  <si>
    <t>13～15歳</t>
    <rPh sb="5" eb="6">
      <t>さい</t>
    </rPh>
    <phoneticPr fontId="1" type="Hiragana"/>
  </si>
  <si>
    <t>総数</t>
    <rPh sb="0" eb="2">
      <t>そうすう</t>
    </rPh>
    <phoneticPr fontId="1" type="Hiragana"/>
  </si>
  <si>
    <t>一般</t>
    <rPh sb="0" eb="2">
      <t>いっぱん</t>
    </rPh>
    <phoneticPr fontId="1" type="Hiragana"/>
  </si>
  <si>
    <t>6～12歳</t>
    <rPh sb="4" eb="5">
      <t>さい</t>
    </rPh>
    <phoneticPr fontId="1" type="Hiragana"/>
  </si>
  <si>
    <t>若者</t>
    <rPh sb="0" eb="2">
      <t>わかもの</t>
    </rPh>
    <phoneticPr fontId="1" type="Hiragana"/>
  </si>
  <si>
    <t>16～19歳</t>
    <rPh sb="5" eb="6">
      <t>さい</t>
    </rPh>
    <phoneticPr fontId="1" type="Hiragana"/>
  </si>
  <si>
    <t>令和2年</t>
    <rPh sb="0" eb="2">
      <t>れいわ</t>
    </rPh>
    <rPh sb="3" eb="4">
      <t>ねん</t>
    </rPh>
    <phoneticPr fontId="1" type="Hiragana"/>
  </si>
  <si>
    <t>20～24歳</t>
    <rPh sb="5" eb="6">
      <t>さい</t>
    </rPh>
    <phoneticPr fontId="1" type="Hiragana"/>
  </si>
  <si>
    <t>高齢者</t>
    <rPh sb="0" eb="3">
      <t>こうれいしゃ</t>
    </rPh>
    <phoneticPr fontId="1" type="Hiragana"/>
  </si>
  <si>
    <t>65～69歳</t>
    <rPh sb="5" eb="6">
      <t>さい</t>
    </rPh>
    <phoneticPr fontId="1" type="Hiragana"/>
  </si>
  <si>
    <t>70歳以上</t>
    <rPh sb="2" eb="3">
      <t>さい</t>
    </rPh>
    <rPh sb="3" eb="5">
      <t>いじょう</t>
    </rPh>
    <phoneticPr fontId="1" type="Hiragana"/>
  </si>
  <si>
    <t>資料：安心安全課（愛知警察署）</t>
    <rPh sb="0" eb="2">
      <t>しりょう</t>
    </rPh>
    <rPh sb="3" eb="5">
      <t>あんしん</t>
    </rPh>
    <rPh sb="5" eb="8">
      <t>あんぜんか</t>
    </rPh>
    <rPh sb="9" eb="11">
      <t>あいち</t>
    </rPh>
    <rPh sb="11" eb="14">
      <t>けいさつしょ</t>
    </rPh>
    <phoneticPr fontId="1" type="Hiragana"/>
  </si>
  <si>
    <t>単位：人</t>
    <rPh sb="0" eb="2">
      <t>たんい</t>
    </rPh>
    <rPh sb="3" eb="4">
      <t>ひと</t>
    </rPh>
    <phoneticPr fontId="1" type="Hiragana"/>
  </si>
  <si>
    <t>合計</t>
    <rPh sb="0" eb="2">
      <t>ごうけい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</si>
</sst>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3" xfId="0" applyFont="1" applyFill="1" applyBorder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/>
    </xf>
    <xf numFmtId="0" fontId="0" fillId="2" borderId="5" xfId="0" applyFont="1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O13"/>
  <sheetViews>
    <sheetView tabSelected="1" zoomScale="85" zoomScaleNormal="85" workbookViewId="0">
      <selection activeCell="C11" sqref="C11"/>
    </sheetView>
  </sheetViews>
  <sheetFormatPr defaultRowHeight="18"/>
  <cols>
    <col min="1" max="1" width="9" style="1" customWidth="1"/>
    <col min="2" max="2" width="11" style="1" customWidth="1"/>
    <col min="3" max="3" width="7.125" style="1" customWidth="1"/>
    <col min="4" max="6" width="9" style="1" customWidth="1"/>
    <col min="7" max="7" width="8.125" style="1" customWidth="1"/>
    <col min="8" max="9" width="9" style="1" customWidth="1"/>
    <col min="10" max="10" width="8.125" style="1" customWidth="1"/>
    <col min="11" max="13" width="9" style="1" customWidth="1"/>
    <col min="14" max="14" width="8.125" style="1" customWidth="1"/>
    <col min="15" max="16384" width="9" style="1" customWidth="1"/>
  </cols>
  <sheetData>
    <row r="1" spans="1:15" ht="18.75" customHeight="1">
      <c r="A1" s="2" t="s">
        <v>0</v>
      </c>
    </row>
    <row r="2" spans="1:15" ht="18.75" customHeight="1"/>
    <row r="3" spans="1:15" ht="18.75" customHeight="1">
      <c r="N3" s="1" t="s">
        <v>17</v>
      </c>
    </row>
    <row r="4" spans="1:15" ht="18.75" customHeight="1">
      <c r="B4" s="4"/>
      <c r="C4" s="9" t="s">
        <v>6</v>
      </c>
      <c r="D4" s="13" t="s">
        <v>3</v>
      </c>
      <c r="E4" s="15"/>
      <c r="F4" s="15"/>
      <c r="G4" s="18"/>
      <c r="H4" s="13" t="s">
        <v>9</v>
      </c>
      <c r="I4" s="15"/>
      <c r="J4" s="18"/>
      <c r="K4" s="9" t="s">
        <v>7</v>
      </c>
      <c r="L4" s="13" t="s">
        <v>13</v>
      </c>
      <c r="M4" s="15"/>
      <c r="N4" s="21"/>
    </row>
    <row r="5" spans="1:15" ht="18.75" customHeight="1">
      <c r="A5" s="3"/>
      <c r="B5" s="5"/>
      <c r="C5" s="10"/>
      <c r="D5" s="14" t="s">
        <v>1</v>
      </c>
      <c r="E5" s="16" t="s">
        <v>8</v>
      </c>
      <c r="F5" s="17" t="s">
        <v>5</v>
      </c>
      <c r="G5" s="19" t="s">
        <v>4</v>
      </c>
      <c r="H5" s="19" t="s">
        <v>10</v>
      </c>
      <c r="I5" s="20" t="s">
        <v>12</v>
      </c>
      <c r="J5" s="16" t="s">
        <v>4</v>
      </c>
      <c r="K5" s="16" t="s">
        <v>2</v>
      </c>
      <c r="L5" s="17" t="s">
        <v>14</v>
      </c>
      <c r="M5" s="20" t="s">
        <v>15</v>
      </c>
      <c r="N5" s="17" t="s">
        <v>4</v>
      </c>
    </row>
    <row r="6" spans="1:15" ht="18.75" customHeight="1">
      <c r="B6" s="6" t="s">
        <v>11</v>
      </c>
      <c r="C6" s="11">
        <v>239</v>
      </c>
      <c r="D6" s="11">
        <v>1</v>
      </c>
      <c r="E6" s="11">
        <v>6</v>
      </c>
      <c r="F6" s="11">
        <v>7</v>
      </c>
      <c r="G6" s="11">
        <v>14</v>
      </c>
      <c r="H6" s="11">
        <v>23</v>
      </c>
      <c r="I6" s="11">
        <v>26</v>
      </c>
      <c r="J6" s="11">
        <v>49</v>
      </c>
      <c r="K6" s="11">
        <v>150</v>
      </c>
      <c r="L6" s="11">
        <v>7</v>
      </c>
      <c r="M6" s="11">
        <v>19</v>
      </c>
      <c r="N6" s="22">
        <v>26</v>
      </c>
    </row>
    <row r="7" spans="1:15" ht="18.75" customHeight="1">
      <c r="B7" s="6">
        <v>3</v>
      </c>
      <c r="C7" s="11">
        <v>227</v>
      </c>
      <c r="D7" s="11">
        <v>2</v>
      </c>
      <c r="E7" s="11">
        <v>5</v>
      </c>
      <c r="F7" s="11">
        <v>1</v>
      </c>
      <c r="G7" s="11">
        <v>8</v>
      </c>
      <c r="H7" s="11">
        <v>17</v>
      </c>
      <c r="I7" s="11">
        <v>30</v>
      </c>
      <c r="J7" s="11">
        <v>47</v>
      </c>
      <c r="K7" s="11">
        <v>148</v>
      </c>
      <c r="L7" s="11">
        <v>12</v>
      </c>
      <c r="M7" s="11">
        <v>12</v>
      </c>
      <c r="N7" s="22">
        <v>24</v>
      </c>
    </row>
    <row r="8" spans="1:15" ht="18.75" customHeight="1">
      <c r="B8" s="6">
        <v>4</v>
      </c>
      <c r="C8" s="11">
        <v>220</v>
      </c>
      <c r="D8" s="11">
        <v>5</v>
      </c>
      <c r="E8" s="11">
        <v>3</v>
      </c>
      <c r="F8" s="11">
        <v>3</v>
      </c>
      <c r="G8" s="11">
        <v>11</v>
      </c>
      <c r="H8" s="11">
        <v>24</v>
      </c>
      <c r="I8" s="11">
        <v>28</v>
      </c>
      <c r="J8" s="11">
        <v>52</v>
      </c>
      <c r="K8" s="11">
        <v>143</v>
      </c>
      <c r="L8" s="11">
        <v>4</v>
      </c>
      <c r="M8" s="11">
        <v>10</v>
      </c>
      <c r="N8" s="22">
        <v>14</v>
      </c>
    </row>
    <row r="9" spans="1:15" ht="18.75" customHeight="1">
      <c r="B9" s="7">
        <v>5</v>
      </c>
      <c r="C9" s="7">
        <v>231</v>
      </c>
      <c r="D9" s="11">
        <v>3</v>
      </c>
      <c r="E9" s="11">
        <v>10</v>
      </c>
      <c r="F9" s="11">
        <v>3</v>
      </c>
      <c r="G9" s="11">
        <v>16</v>
      </c>
      <c r="H9" s="11">
        <v>23</v>
      </c>
      <c r="I9" s="11">
        <v>26</v>
      </c>
      <c r="J9" s="11">
        <v>49</v>
      </c>
      <c r="K9" s="11">
        <v>134</v>
      </c>
      <c r="L9" s="11">
        <v>10</v>
      </c>
      <c r="M9" s="11">
        <v>22</v>
      </c>
      <c r="N9" s="22">
        <v>32</v>
      </c>
    </row>
    <row r="10" spans="1:15" ht="18.75" customHeight="1">
      <c r="B10" s="7">
        <v>6</v>
      </c>
      <c r="C10" s="7">
        <v>165</v>
      </c>
      <c r="D10" s="11">
        <v>0</v>
      </c>
      <c r="E10" s="11">
        <v>0</v>
      </c>
      <c r="F10" s="11">
        <v>6</v>
      </c>
      <c r="G10" s="11">
        <v>6</v>
      </c>
      <c r="H10" s="11">
        <v>16</v>
      </c>
      <c r="I10" s="11">
        <v>34</v>
      </c>
      <c r="J10" s="11">
        <v>50</v>
      </c>
      <c r="K10" s="11">
        <v>93</v>
      </c>
      <c r="L10" s="11">
        <v>3</v>
      </c>
      <c r="M10" s="11">
        <v>13</v>
      </c>
      <c r="N10" s="11">
        <v>16</v>
      </c>
      <c r="O10" s="24"/>
    </row>
    <row r="11" spans="1:15" ht="18.75" customHeight="1">
      <c r="B11" s="8" t="s">
        <v>18</v>
      </c>
      <c r="C11" s="12">
        <f t="shared" ref="C11:N11" si="0">SUM(C6:C10)</f>
        <v>1082</v>
      </c>
      <c r="D11" s="12">
        <f t="shared" si="0"/>
        <v>11</v>
      </c>
      <c r="E11" s="12">
        <f t="shared" si="0"/>
        <v>24</v>
      </c>
      <c r="F11" s="12">
        <f t="shared" si="0"/>
        <v>20</v>
      </c>
      <c r="G11" s="12">
        <f t="shared" si="0"/>
        <v>55</v>
      </c>
      <c r="H11" s="12">
        <f t="shared" si="0"/>
        <v>103</v>
      </c>
      <c r="I11" s="12">
        <f t="shared" si="0"/>
        <v>144</v>
      </c>
      <c r="J11" s="12">
        <f t="shared" si="0"/>
        <v>247</v>
      </c>
      <c r="K11" s="12">
        <f t="shared" si="0"/>
        <v>668</v>
      </c>
      <c r="L11" s="12">
        <f t="shared" si="0"/>
        <v>36</v>
      </c>
      <c r="M11" s="12">
        <f t="shared" si="0"/>
        <v>76</v>
      </c>
      <c r="N11" s="23">
        <f t="shared" si="0"/>
        <v>112</v>
      </c>
    </row>
    <row r="12" spans="1:15" ht="9.75" customHeight="1"/>
    <row r="13" spans="1:15" ht="18.75" customHeight="1">
      <c r="L13" s="1" t="s">
        <v>16</v>
      </c>
    </row>
  </sheetData>
  <mergeCells count="5">
    <mergeCell ref="D4:G4"/>
    <mergeCell ref="H4:J4"/>
    <mergeCell ref="L4:N4"/>
    <mergeCell ref="B4:B5"/>
    <mergeCell ref="C4:C5"/>
  </mergeCells>
  <phoneticPr fontId="1" type="Hiragana"/>
  <pageMargins left="0.7" right="0.7" top="0.75" bottom="0.75" header="0.3" footer="0.3"/>
  <pageSetup paperSize="9" scale="58" fitToWidth="1" fitToHeight="0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2023-10-17T00:59:00Z</dcterms:created>
  <dcterms:modified xsi:type="dcterms:W3CDTF">2025-11-28T01:58:42Z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2025-11-28T01:58:42Z</vt:filetime>
  </property>
</Properties>
</file>